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13_ncr:1_{D87D442A-E1E0-4713-92C8-402F8A9550EE}" xr6:coauthVersionLast="47" xr6:coauthVersionMax="47" xr10:uidLastSave="{00000000-0000-0000-0000-000000000000}"/>
  <bookViews>
    <workbookView xWindow="-120" yWindow="-120" windowWidth="29040" windowHeight="15840" xr2:uid="{8DFE9510-5C6C-4E3E-8EA9-99F9F4D31911}"/>
  </bookViews>
  <sheets>
    <sheet name="F 18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H7" i="1"/>
  <c r="I7" i="1" s="1"/>
  <c r="M3" i="1" l="1"/>
  <c r="I8" i="1"/>
  <c r="M4" i="1" s="1"/>
  <c r="M5" i="1" l="1"/>
  <c r="M6" i="1" s="1"/>
</calcChain>
</file>

<file path=xl/sharedStrings.xml><?xml version="1.0" encoding="utf-8"?>
<sst xmlns="http://schemas.openxmlformats.org/spreadsheetml/2006/main" count="102" uniqueCount="39">
  <si>
    <t>DETALLE DE REPORT</t>
  </si>
  <si>
    <t>OBRA: VALLE AUSTRAL</t>
  </si>
  <si>
    <t>RESUMEN</t>
  </si>
  <si>
    <t>MES: JUNIO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</si>
  <si>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</si>
  <si>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</si>
  <si>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</si>
  <si>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</si>
  <si>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</si>
  <si>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</si>
  <si>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</si>
  <si>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</si>
  <si>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</si>
  <si>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</si>
  <si>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</si>
  <si>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</si>
  <si>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KJ7885</t>
  </si>
  <si>
    <t>INTEGRAL</t>
  </si>
  <si>
    <t>VICTOR VEJAR</t>
  </si>
  <si>
    <t>KJ7884</t>
  </si>
  <si>
    <t>FERNANDO OJEDA</t>
  </si>
  <si>
    <t>SB1485</t>
  </si>
  <si>
    <t>PATRICIO ANDRADE</t>
  </si>
  <si>
    <t>NB5477</t>
  </si>
  <si>
    <t>PATRICIO LOPEZ</t>
  </si>
  <si>
    <t>BOLONES</t>
  </si>
  <si>
    <t>SELECCIONADO</t>
  </si>
  <si>
    <t>NS3500</t>
  </si>
  <si>
    <t>MANUEL LONCONADO</t>
  </si>
  <si>
    <t>NR2594</t>
  </si>
  <si>
    <t>ATILIO OJEDA</t>
  </si>
  <si>
    <t>PS5702</t>
  </si>
  <si>
    <t>ANIBAL VASQUEZ</t>
  </si>
  <si>
    <t>LZ2809</t>
  </si>
  <si>
    <t>PATRICIO RUIZ</t>
  </si>
  <si>
    <t>NR2595</t>
  </si>
  <si>
    <t>FRANCISCO GUERRERO</t>
  </si>
  <si>
    <t>LZ2811</t>
  </si>
  <si>
    <t>RAUL SALDIVIA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</si>
</sst>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6">
    <xf numFmtId="0" fontId="0" fillId="0" borderId="0" xfId="0"/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2" fontId="0" fillId="5" borderId="1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0" xfId="0" applyFill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95251</xdr:rowOff>
    </xdr:from>
    <xdr:to>
      <xdr:col>3</xdr:col>
      <xdr:colOff>154113</xdr:colOff>
      <xdr:row>4</xdr:row>
      <xdr:rowOff>142876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3B24EF-2D32-45F6-A32E-2085A4C0C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95276"/>
          <a:ext cx="2268663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1DFF0-309B-4383-90A8-43BB5F4E8B02}">
  <dimension ref="A1:N34"/>
  <sheetViews>
    <sheetView tabSelected="1" workbookViewId="0">
      <selection activeCell="J12" sqref="J12"/>
    </sheetView>
  </sheetViews>
  <sheetFormatPr baseColWidth="10" defaultRowHeight="15" x14ac:dyDescent="0.25"/>
  <cols>
    <col min="4" max="4" width="18.5703125" customWidth="1"/>
    <col min="5" max="5" width="15.85546875" customWidth="1"/>
    <col min="6" max="6" width="14.7109375" customWidth="1"/>
    <col min="7" max="8" width="12.7109375" customWidth="1"/>
    <col min="9" max="9" width="18" customWidth="1"/>
    <col min="10" max="10" width="36.28515625" customWidth="1"/>
    <col min="12" max="12" width="21.28515625" customWidth="1"/>
    <col min="13" max="13" width="18.85546875" customWidth="1"/>
  </cols>
  <sheetData>
    <row r="1" spans="1:14" ht="15.75" thickBot="1" x14ac:dyDescent="0.3">
      <c r="A1" s="19"/>
      <c r="B1" s="19"/>
      <c r="C1" s="19"/>
      <c r="D1" s="20" t="s">
        <v>0</v>
      </c>
      <c r="E1" s="21"/>
      <c r="F1" s="21"/>
      <c r="G1" s="21"/>
      <c r="H1" s="21"/>
      <c r="I1" s="21"/>
      <c r="J1" s="22" t="s">
        <v>1</v>
      </c>
    </row>
    <row r="2" spans="1:14" ht="18.75" x14ac:dyDescent="0.3">
      <c r="A2" s="19"/>
      <c r="B2" s="19"/>
      <c r="C2" s="19"/>
      <c r="D2" s="21"/>
      <c r="E2" s="21"/>
      <c r="F2" s="21"/>
      <c r="G2" s="21"/>
      <c r="H2" s="21"/>
      <c r="I2" s="21"/>
      <c r="J2" s="22"/>
      <c r="L2" s="23" t="s">
        <v>2</v>
      </c>
      <c r="M2" s="24"/>
    </row>
    <row r="3" spans="1:14" x14ac:dyDescent="0.25">
      <c r="A3" s="19"/>
      <c r="B3" s="19"/>
      <c r="C3" s="19"/>
      <c r="D3" s="21"/>
      <c r="E3" s="21"/>
      <c r="F3" s="21"/>
      <c r="G3" s="21"/>
      <c r="H3" s="21"/>
      <c r="I3" s="21"/>
      <c r="J3" s="22" t="s">
        <v>3</v>
      </c>
      <c r="L3" s="1" t="s">
        <v>4</v>
      </c>
      <c r="M3" s="2">
        <f>SUM(H7:H34)</f>
        <v>609</v>
      </c>
    </row>
    <row r="4" spans="1:14" x14ac:dyDescent="0.25">
      <c r="A4" s="19"/>
      <c r="B4" s="19"/>
      <c r="C4" s="19"/>
      <c r="D4" s="21"/>
      <c r="E4" s="21"/>
      <c r="F4" s="21"/>
      <c r="G4" s="21"/>
      <c r="H4" s="21"/>
      <c r="I4" s="21"/>
      <c r="J4" s="22"/>
      <c r="L4" s="1" t="s">
        <v>5</v>
      </c>
      <c r="M4" s="3">
        <f>SUM(I7:I34)</f>
        <v>2773500</v>
      </c>
    </row>
    <row r="5" spans="1:14" ht="15.75" thickBot="1" x14ac:dyDescent="0.3">
      <c r="L5" s="4" t="s">
        <v>6</v>
      </c>
      <c r="M5" s="5">
        <f>(M4*19%)</f>
        <v>526965</v>
      </c>
    </row>
    <row r="6" spans="1:14" ht="15.75" thickBot="1" x14ac:dyDescent="0.3">
      <c r="A6" s="6" t="s">
        <v>7</v>
      </c>
      <c r="B6" s="7" t="s">
        <v>8</v>
      </c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4</v>
      </c>
      <c r="I6" s="7" t="s">
        <v>5</v>
      </c>
      <c r="J6" s="8" t="s">
        <v>14</v>
      </c>
      <c r="L6" s="9" t="s">
        <v>15</v>
      </c>
      <c r="M6" s="10">
        <f>(M4+M5)</f>
        <v>3300465</v>
      </c>
    </row>
    <row r="7" spans="1:14" x14ac:dyDescent="0.25">
      <c r="A7" s="11">
        <v>43617</v>
      </c>
      <c r="B7" s="12">
        <v>15612</v>
      </c>
      <c r="C7" s="12" t="s">
        <v>16</v>
      </c>
      <c r="D7" s="12" t="s">
        <v>17</v>
      </c>
      <c r="E7" s="13">
        <v>4300</v>
      </c>
      <c r="F7" s="12">
        <v>15</v>
      </c>
      <c r="G7" s="12">
        <v>1</v>
      </c>
      <c r="H7" s="12">
        <f>(F7*G7)</f>
        <v>15</v>
      </c>
      <c r="I7" s="14">
        <f>(E7*H7)</f>
        <v>64500</v>
      </c>
      <c r="J7" s="12" t="s">
        <v>18</v>
      </c>
    </row>
    <row r="8" spans="1:14" x14ac:dyDescent="0.25">
      <c r="A8" s="11">
        <v>43617</v>
      </c>
      <c r="B8" s="12">
        <v>15190</v>
      </c>
      <c r="C8" s="12" t="s">
        <v>19</v>
      </c>
      <c r="D8" s="12" t="s">
        <v>17</v>
      </c>
      <c r="E8" s="13">
        <v>4300</v>
      </c>
      <c r="F8" s="12">
        <v>15</v>
      </c>
      <c r="G8" s="12">
        <v>2</v>
      </c>
      <c r="H8" s="12">
        <f>(F8*G8)</f>
        <v>30</v>
      </c>
      <c r="I8" s="14">
        <f>(E8*H8)</f>
        <v>129000</v>
      </c>
      <c r="J8" s="12" t="s">
        <v>20</v>
      </c>
      <c r="K8" s="25"/>
      <c r="L8" s="25"/>
      <c r="M8" s="25"/>
      <c r="N8" s="25"/>
    </row>
    <row r="9" spans="1:14" x14ac:dyDescent="0.25">
      <c r="A9" s="11">
        <v>43619</v>
      </c>
      <c r="B9" s="12">
        <v>15193</v>
      </c>
      <c r="C9" s="12" t="s">
        <v>19</v>
      </c>
      <c r="D9" s="12" t="s">
        <v>17</v>
      </c>
      <c r="E9" s="13">
        <v>4300</v>
      </c>
      <c r="F9" s="12">
        <v>15</v>
      </c>
      <c r="G9" s="12">
        <v>1</v>
      </c>
      <c r="H9" s="12">
        <f>(F9*G9)</f>
        <v>15</v>
      </c>
      <c r="I9" s="14">
        <f>(E9*H9)</f>
        <v>64500</v>
      </c>
      <c r="J9" s="12" t="s">
        <v>20</v>
      </c>
      <c r="K9" s="25"/>
      <c r="L9" s="25"/>
      <c r="M9" s="25"/>
      <c r="N9" s="25"/>
    </row>
    <row r="10" spans="1:14" x14ac:dyDescent="0.25">
      <c r="A10" s="15">
        <v>43620</v>
      </c>
      <c r="B10" s="16">
        <v>15326</v>
      </c>
      <c r="C10" s="16" t="s">
        <v>21</v>
      </c>
      <c r="D10" s="16" t="s">
        <v>17</v>
      </c>
      <c r="E10" s="17">
        <v>4300</v>
      </c>
      <c r="F10" s="16">
        <v>12</v>
      </c>
      <c r="G10" s="16">
        <v>1</v>
      </c>
      <c r="H10" s="16">
        <f>(F10*G10)</f>
        <v>12</v>
      </c>
      <c r="I10" s="18">
        <f t="shared" ref="I10:I34" si="0">(E10*H10)</f>
        <v>51600</v>
      </c>
      <c r="J10" s="16" t="s">
        <v>22</v>
      </c>
      <c r="K10" s="25"/>
      <c r="L10" s="25"/>
      <c r="M10" s="25"/>
      <c r="N10" s="25"/>
    </row>
    <row r="11" spans="1:14" x14ac:dyDescent="0.25">
      <c r="A11" s="15">
        <v>43620</v>
      </c>
      <c r="B11" s="16">
        <v>15194</v>
      </c>
      <c r="C11" s="16" t="s">
        <v>19</v>
      </c>
      <c r="D11" s="16" t="s">
        <v>17</v>
      </c>
      <c r="E11" s="17">
        <v>4300</v>
      </c>
      <c r="F11" s="16">
        <v>15</v>
      </c>
      <c r="G11" s="16">
        <v>1</v>
      </c>
      <c r="H11" s="16">
        <f t="shared" ref="H11:H34" si="1">(F11*G11)</f>
        <v>15</v>
      </c>
      <c r="I11" s="18">
        <f t="shared" si="0"/>
        <v>64500</v>
      </c>
      <c r="J11" s="16" t="s">
        <v>20</v>
      </c>
      <c r="K11" s="25"/>
      <c r="L11" s="25"/>
      <c r="M11" s="25"/>
      <c r="N11" s="25"/>
    </row>
    <row r="12" spans="1:14" x14ac:dyDescent="0.25">
      <c r="A12" s="15">
        <v>43621</v>
      </c>
      <c r="B12" s="16">
        <v>15197</v>
      </c>
      <c r="C12" s="16" t="s">
        <v>19</v>
      </c>
      <c r="D12" s="16" t="s">
        <v>17</v>
      </c>
      <c r="E12" s="17">
        <v>4300</v>
      </c>
      <c r="F12" s="16">
        <v>15</v>
      </c>
      <c r="G12" s="16">
        <v>2</v>
      </c>
      <c r="H12" s="16">
        <f t="shared" si="1"/>
        <v>30</v>
      </c>
      <c r="I12" s="18">
        <f t="shared" si="0"/>
        <v>129000</v>
      </c>
      <c r="J12" s="16" t="s">
        <v>20</v>
      </c>
      <c r="K12" s="25"/>
      <c r="L12" s="25"/>
      <c r="M12" s="25"/>
      <c r="N12" s="25"/>
    </row>
    <row r="13" spans="1:14" x14ac:dyDescent="0.25">
      <c r="A13" s="15">
        <v>43622</v>
      </c>
      <c r="B13" s="16">
        <v>15200</v>
      </c>
      <c r="C13" s="16" t="s">
        <v>19</v>
      </c>
      <c r="D13" s="16" t="s">
        <v>17</v>
      </c>
      <c r="E13" s="17">
        <v>4300</v>
      </c>
      <c r="F13" s="16">
        <v>15</v>
      </c>
      <c r="G13" s="16">
        <v>1</v>
      </c>
      <c r="H13" s="16">
        <f t="shared" si="1"/>
        <v>15</v>
      </c>
      <c r="I13" s="18">
        <f t="shared" si="0"/>
        <v>64500</v>
      </c>
      <c r="J13" s="16" t="s">
        <v>20</v>
      </c>
      <c r="K13" s="25"/>
      <c r="L13" s="25"/>
      <c r="M13" s="25"/>
      <c r="N13" s="25"/>
    </row>
    <row r="14" spans="1:14" x14ac:dyDescent="0.25">
      <c r="A14" s="15">
        <v>43623</v>
      </c>
      <c r="B14" s="16">
        <v>16351</v>
      </c>
      <c r="C14" s="16" t="s">
        <v>19</v>
      </c>
      <c r="D14" s="16" t="s">
        <v>17</v>
      </c>
      <c r="E14" s="17">
        <v>4300</v>
      </c>
      <c r="F14" s="16">
        <v>15</v>
      </c>
      <c r="G14" s="16">
        <v>1</v>
      </c>
      <c r="H14" s="16">
        <f t="shared" si="1"/>
        <v>15</v>
      </c>
      <c r="I14" s="18">
        <f t="shared" si="0"/>
        <v>64500</v>
      </c>
      <c r="J14" s="16" t="s">
        <v>20</v>
      </c>
    </row>
    <row r="15" spans="1:14" x14ac:dyDescent="0.25">
      <c r="A15" s="15">
        <v>43627</v>
      </c>
      <c r="B15" s="16">
        <v>16311</v>
      </c>
      <c r="C15" s="16" t="s">
        <v>23</v>
      </c>
      <c r="D15" s="16" t="s">
        <v>17</v>
      </c>
      <c r="E15" s="17">
        <v>4300</v>
      </c>
      <c r="F15" s="16">
        <v>15</v>
      </c>
      <c r="G15" s="16">
        <v>1</v>
      </c>
      <c r="H15" s="16">
        <f t="shared" si="1"/>
        <v>15</v>
      </c>
      <c r="I15" s="18">
        <f t="shared" si="0"/>
        <v>64500</v>
      </c>
      <c r="J15" s="16" t="s">
        <v>24</v>
      </c>
    </row>
    <row r="16" spans="1:14" x14ac:dyDescent="0.25">
      <c r="A16" s="15">
        <v>43627</v>
      </c>
      <c r="B16" s="16">
        <v>15333</v>
      </c>
      <c r="C16" s="16" t="s">
        <v>21</v>
      </c>
      <c r="D16" s="16" t="s">
        <v>25</v>
      </c>
      <c r="E16" s="17">
        <v>6000</v>
      </c>
      <c r="F16" s="16">
        <v>12</v>
      </c>
      <c r="G16" s="16">
        <v>1</v>
      </c>
      <c r="H16" s="16">
        <f t="shared" si="1"/>
        <v>12</v>
      </c>
      <c r="I16" s="18">
        <f t="shared" si="0"/>
        <v>72000</v>
      </c>
      <c r="J16" s="16" t="s">
        <v>22</v>
      </c>
    </row>
    <row r="17" spans="1:10" x14ac:dyDescent="0.25">
      <c r="A17" s="15">
        <v>43628</v>
      </c>
      <c r="B17" s="16">
        <v>16354</v>
      </c>
      <c r="C17" s="16" t="s">
        <v>19</v>
      </c>
      <c r="D17" s="16" t="s">
        <v>17</v>
      </c>
      <c r="E17" s="17">
        <v>4139</v>
      </c>
      <c r="F17" s="16">
        <v>15</v>
      </c>
      <c r="G17" s="16">
        <v>2</v>
      </c>
      <c r="H17" s="16">
        <f t="shared" si="1"/>
        <v>30</v>
      </c>
      <c r="I17" s="18">
        <f t="shared" si="0"/>
        <v>124170</v>
      </c>
      <c r="J17" s="16" t="s">
        <v>20</v>
      </c>
    </row>
    <row r="18" spans="1:10" x14ac:dyDescent="0.25">
      <c r="A18" s="15">
        <v>43629</v>
      </c>
      <c r="B18" s="16">
        <v>16359</v>
      </c>
      <c r="C18" s="16" t="s">
        <v>19</v>
      </c>
      <c r="D18" s="16" t="s">
        <v>26</v>
      </c>
      <c r="E18" s="17">
        <v>4742</v>
      </c>
      <c r="F18" s="16">
        <v>15</v>
      </c>
      <c r="G18" s="16">
        <v>1</v>
      </c>
      <c r="H18" s="16">
        <f t="shared" si="1"/>
        <v>15</v>
      </c>
      <c r="I18" s="18">
        <f t="shared" si="0"/>
        <v>71130</v>
      </c>
      <c r="J18" s="16" t="s">
        <v>20</v>
      </c>
    </row>
    <row r="19" spans="1:10" x14ac:dyDescent="0.25">
      <c r="A19" s="15">
        <v>43629</v>
      </c>
      <c r="B19" s="16">
        <v>15865</v>
      </c>
      <c r="C19" s="16" t="s">
        <v>27</v>
      </c>
      <c r="D19" s="16" t="s">
        <v>26</v>
      </c>
      <c r="E19" s="17">
        <v>4742</v>
      </c>
      <c r="F19" s="16">
        <v>15</v>
      </c>
      <c r="G19" s="16">
        <v>1</v>
      </c>
      <c r="H19" s="16">
        <f t="shared" si="1"/>
        <v>15</v>
      </c>
      <c r="I19" s="18">
        <f t="shared" si="0"/>
        <v>71130</v>
      </c>
      <c r="J19" s="16" t="s">
        <v>28</v>
      </c>
    </row>
    <row r="20" spans="1:10" x14ac:dyDescent="0.25">
      <c r="A20" s="15">
        <v>43633</v>
      </c>
      <c r="B20" s="16">
        <v>15782</v>
      </c>
      <c r="C20" s="16" t="s">
        <v>29</v>
      </c>
      <c r="D20" s="16" t="s">
        <v>26</v>
      </c>
      <c r="E20" s="17">
        <v>4742</v>
      </c>
      <c r="F20" s="16">
        <v>15</v>
      </c>
      <c r="G20" s="16">
        <v>3</v>
      </c>
      <c r="H20" s="16">
        <f t="shared" si="1"/>
        <v>45</v>
      </c>
      <c r="I20" s="18">
        <f t="shared" si="0"/>
        <v>213390</v>
      </c>
      <c r="J20" s="16" t="s">
        <v>30</v>
      </c>
    </row>
    <row r="21" spans="1:10" x14ac:dyDescent="0.25">
      <c r="A21" s="15">
        <v>43634</v>
      </c>
      <c r="B21" s="16">
        <v>15783</v>
      </c>
      <c r="C21" s="16" t="s">
        <v>29</v>
      </c>
      <c r="D21" s="16" t="s">
        <v>26</v>
      </c>
      <c r="E21" s="17">
        <v>4742</v>
      </c>
      <c r="F21" s="16">
        <v>15</v>
      </c>
      <c r="G21" s="16">
        <v>1</v>
      </c>
      <c r="H21" s="16">
        <f t="shared" si="1"/>
        <v>15</v>
      </c>
      <c r="I21" s="18">
        <f t="shared" si="0"/>
        <v>71130</v>
      </c>
      <c r="J21" s="16" t="s">
        <v>30</v>
      </c>
    </row>
    <row r="22" spans="1:10" x14ac:dyDescent="0.25">
      <c r="A22" s="15">
        <v>43635</v>
      </c>
      <c r="B22" s="16">
        <v>15786</v>
      </c>
      <c r="C22" s="16" t="s">
        <v>29</v>
      </c>
      <c r="D22" s="16" t="s">
        <v>26</v>
      </c>
      <c r="E22" s="17">
        <v>4742</v>
      </c>
      <c r="F22" s="16">
        <v>15</v>
      </c>
      <c r="G22" s="16">
        <v>1</v>
      </c>
      <c r="H22" s="16">
        <f t="shared" si="1"/>
        <v>15</v>
      </c>
      <c r="I22" s="18">
        <f t="shared" si="0"/>
        <v>71130</v>
      </c>
      <c r="J22" s="16" t="s">
        <v>30</v>
      </c>
    </row>
    <row r="23" spans="1:10" x14ac:dyDescent="0.25">
      <c r="A23" s="15">
        <v>43636</v>
      </c>
      <c r="B23" s="16">
        <v>15787</v>
      </c>
      <c r="C23" s="16" t="s">
        <v>29</v>
      </c>
      <c r="D23" s="16" t="s">
        <v>26</v>
      </c>
      <c r="E23" s="17">
        <v>4742</v>
      </c>
      <c r="F23" s="16">
        <v>15</v>
      </c>
      <c r="G23" s="16">
        <v>2</v>
      </c>
      <c r="H23" s="16">
        <f t="shared" si="1"/>
        <v>30</v>
      </c>
      <c r="I23" s="18">
        <f t="shared" si="0"/>
        <v>142260</v>
      </c>
      <c r="J23" s="16" t="s">
        <v>30</v>
      </c>
    </row>
    <row r="24" spans="1:10" x14ac:dyDescent="0.25">
      <c r="A24" s="15">
        <v>43637</v>
      </c>
      <c r="B24" s="16">
        <v>15873</v>
      </c>
      <c r="C24" s="16" t="s">
        <v>27</v>
      </c>
      <c r="D24" s="16" t="s">
        <v>26</v>
      </c>
      <c r="E24" s="17">
        <v>4742</v>
      </c>
      <c r="F24" s="16">
        <v>15</v>
      </c>
      <c r="G24" s="16">
        <v>2</v>
      </c>
      <c r="H24" s="16">
        <f t="shared" si="1"/>
        <v>30</v>
      </c>
      <c r="I24" s="18">
        <f t="shared" si="0"/>
        <v>142260</v>
      </c>
      <c r="J24" s="16" t="s">
        <v>28</v>
      </c>
    </row>
    <row r="25" spans="1:10" x14ac:dyDescent="0.25">
      <c r="A25" s="15">
        <v>43638</v>
      </c>
      <c r="B25" s="16">
        <v>16455</v>
      </c>
      <c r="C25" s="16" t="s">
        <v>31</v>
      </c>
      <c r="D25" s="16" t="s">
        <v>17</v>
      </c>
      <c r="E25" s="17">
        <v>4300</v>
      </c>
      <c r="F25" s="16">
        <v>15</v>
      </c>
      <c r="G25" s="16">
        <v>2</v>
      </c>
      <c r="H25" s="16">
        <f t="shared" si="1"/>
        <v>30</v>
      </c>
      <c r="I25" s="18">
        <f t="shared" si="0"/>
        <v>129000</v>
      </c>
      <c r="J25" s="16" t="s">
        <v>32</v>
      </c>
    </row>
    <row r="26" spans="1:10" x14ac:dyDescent="0.25">
      <c r="A26" s="15">
        <v>43638</v>
      </c>
      <c r="B26" s="16">
        <v>15940</v>
      </c>
      <c r="C26" s="16" t="s">
        <v>33</v>
      </c>
      <c r="D26" s="16" t="s">
        <v>17</v>
      </c>
      <c r="E26" s="17">
        <v>4300</v>
      </c>
      <c r="F26" s="16">
        <v>15</v>
      </c>
      <c r="G26" s="16">
        <v>2</v>
      </c>
      <c r="H26" s="16">
        <f t="shared" si="1"/>
        <v>30</v>
      </c>
      <c r="I26" s="18">
        <f t="shared" si="0"/>
        <v>129000</v>
      </c>
      <c r="J26" s="16" t="s">
        <v>34</v>
      </c>
    </row>
    <row r="27" spans="1:10" x14ac:dyDescent="0.25">
      <c r="A27" s="15">
        <v>43640</v>
      </c>
      <c r="B27" s="16">
        <v>15876</v>
      </c>
      <c r="C27" s="16" t="s">
        <v>27</v>
      </c>
      <c r="D27" s="16" t="s">
        <v>26</v>
      </c>
      <c r="E27" s="17">
        <v>4742</v>
      </c>
      <c r="F27" s="16">
        <v>15</v>
      </c>
      <c r="G27" s="16">
        <v>2</v>
      </c>
      <c r="H27" s="16">
        <f t="shared" si="1"/>
        <v>30</v>
      </c>
      <c r="I27" s="18">
        <f t="shared" si="0"/>
        <v>142260</v>
      </c>
      <c r="J27" s="16" t="s">
        <v>28</v>
      </c>
    </row>
    <row r="28" spans="1:10" x14ac:dyDescent="0.25">
      <c r="A28" s="15">
        <v>43640</v>
      </c>
      <c r="B28" s="16">
        <v>15878</v>
      </c>
      <c r="C28" s="16" t="s">
        <v>27</v>
      </c>
      <c r="D28" s="16" t="s">
        <v>26</v>
      </c>
      <c r="E28" s="17">
        <v>4742</v>
      </c>
      <c r="F28" s="16">
        <v>15</v>
      </c>
      <c r="G28" s="16">
        <v>1</v>
      </c>
      <c r="H28" s="16">
        <f t="shared" si="1"/>
        <v>15</v>
      </c>
      <c r="I28" s="18">
        <f t="shared" si="0"/>
        <v>71130</v>
      </c>
      <c r="J28" s="16" t="s">
        <v>28</v>
      </c>
    </row>
    <row r="29" spans="1:10" x14ac:dyDescent="0.25">
      <c r="A29" s="15">
        <v>43641</v>
      </c>
      <c r="B29" s="16">
        <v>16026</v>
      </c>
      <c r="C29" s="16" t="s">
        <v>35</v>
      </c>
      <c r="D29" s="16" t="s">
        <v>26</v>
      </c>
      <c r="E29" s="17">
        <v>4742</v>
      </c>
      <c r="F29" s="16">
        <v>15</v>
      </c>
      <c r="G29" s="16">
        <v>1</v>
      </c>
      <c r="H29" s="16">
        <f t="shared" si="1"/>
        <v>15</v>
      </c>
      <c r="I29" s="18">
        <f t="shared" si="0"/>
        <v>71130</v>
      </c>
      <c r="J29" s="16" t="s">
        <v>36</v>
      </c>
    </row>
    <row r="30" spans="1:10" x14ac:dyDescent="0.25">
      <c r="A30" s="15">
        <v>43641</v>
      </c>
      <c r="B30" s="16">
        <v>15833</v>
      </c>
      <c r="C30" s="16" t="s">
        <v>37</v>
      </c>
      <c r="D30" s="16" t="s">
        <v>26</v>
      </c>
      <c r="E30" s="17">
        <v>4742</v>
      </c>
      <c r="F30" s="16">
        <v>15</v>
      </c>
      <c r="G30" s="16">
        <v>2</v>
      </c>
      <c r="H30" s="16">
        <f t="shared" si="1"/>
        <v>30</v>
      </c>
      <c r="I30" s="18">
        <f t="shared" si="0"/>
        <v>142260</v>
      </c>
      <c r="J30" s="16" t="s">
        <v>38</v>
      </c>
    </row>
    <row r="31" spans="1:10" x14ac:dyDescent="0.25">
      <c r="A31" s="15">
        <v>43642</v>
      </c>
      <c r="B31" s="16">
        <v>16372</v>
      </c>
      <c r="C31" s="16" t="s">
        <v>19</v>
      </c>
      <c r="D31" s="16" t="s">
        <v>26</v>
      </c>
      <c r="E31" s="17">
        <v>4742</v>
      </c>
      <c r="F31" s="16">
        <v>15</v>
      </c>
      <c r="G31" s="16">
        <v>1</v>
      </c>
      <c r="H31" s="16">
        <f t="shared" si="1"/>
        <v>15</v>
      </c>
      <c r="I31" s="18">
        <f t="shared" si="0"/>
        <v>71130</v>
      </c>
      <c r="J31" s="16" t="s">
        <v>20</v>
      </c>
    </row>
    <row r="32" spans="1:10" x14ac:dyDescent="0.25">
      <c r="A32" s="15">
        <v>43643</v>
      </c>
      <c r="B32" s="16">
        <v>15884</v>
      </c>
      <c r="C32" s="16" t="s">
        <v>27</v>
      </c>
      <c r="D32" s="16" t="s">
        <v>26</v>
      </c>
      <c r="E32" s="17">
        <v>4742</v>
      </c>
      <c r="F32" s="16">
        <v>15</v>
      </c>
      <c r="G32" s="16">
        <v>1</v>
      </c>
      <c r="H32" s="16">
        <f t="shared" si="1"/>
        <v>15</v>
      </c>
      <c r="I32" s="18">
        <f t="shared" si="0"/>
        <v>71130</v>
      </c>
      <c r="J32" s="16" t="s">
        <v>28</v>
      </c>
    </row>
    <row r="33" spans="1:10" x14ac:dyDescent="0.25">
      <c r="A33" s="15">
        <v>43643</v>
      </c>
      <c r="B33" s="16">
        <v>15882</v>
      </c>
      <c r="C33" s="16" t="s">
        <v>27</v>
      </c>
      <c r="D33" s="16" t="s">
        <v>26</v>
      </c>
      <c r="E33" s="17">
        <v>4742</v>
      </c>
      <c r="F33" s="16">
        <v>15</v>
      </c>
      <c r="G33" s="16">
        <v>2</v>
      </c>
      <c r="H33" s="16">
        <f t="shared" si="1"/>
        <v>30</v>
      </c>
      <c r="I33" s="18">
        <f t="shared" si="0"/>
        <v>142260</v>
      </c>
      <c r="J33" s="16" t="s">
        <v>28</v>
      </c>
    </row>
    <row r="34" spans="1:10" x14ac:dyDescent="0.25">
      <c r="A34" s="15">
        <v>43644</v>
      </c>
      <c r="B34" s="16">
        <v>15887</v>
      </c>
      <c r="C34" s="16" t="s">
        <v>27</v>
      </c>
      <c r="D34" s="16" t="s">
        <v>17</v>
      </c>
      <c r="E34" s="17">
        <v>4300</v>
      </c>
      <c r="F34" s="16">
        <v>15</v>
      </c>
      <c r="G34" s="16">
        <v>2</v>
      </c>
      <c r="H34" s="16">
        <f t="shared" si="1"/>
        <v>30</v>
      </c>
      <c r="I34" s="18">
        <f t="shared" si="0"/>
        <v>129000</v>
      </c>
      <c r="J34" s="16" t="s">
        <v>28</v>
      </c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186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2021-09-08T20:17:08Z</dcterms:created>
  <dcterms:modified xsi:type="dcterms:W3CDTF">2021-09-09T20:28:42Z</dcterms:modified>
</cp:coreProperties>
</file>